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4426800\Desktop\"/>
    </mc:Choice>
  </mc:AlternateContent>
  <xr:revisionPtr revIDLastSave="0" documentId="13_ncr:1_{441EC5C1-46A5-4DFB-B1B9-461E99F678BF}" xr6:coauthVersionLast="47" xr6:coauthVersionMax="47" xr10:uidLastSave="{00000000-0000-0000-0000-000000000000}"/>
  <bookViews>
    <workbookView xWindow="-98" yWindow="-98" windowWidth="21795" windowHeight="13875" tabRatio="783" activeTab="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8" l="1"/>
  <c r="P18" i="8"/>
  <c r="I57" i="1"/>
  <c r="S43" i="7" l="1"/>
  <c r="S44" i="7"/>
  <c r="S45" i="7"/>
  <c r="S46" i="7"/>
  <c r="S47" i="7"/>
  <c r="S48" i="7"/>
  <c r="S49" i="7"/>
  <c r="S50" i="7"/>
  <c r="K37" i="8" l="1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J59" i="8" l="1"/>
  <c r="S58" i="6"/>
  <c r="V37" i="8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l="1"/>
  <c r="V60" i="8" s="1"/>
  <c r="S59" i="7"/>
</calcChain>
</file>

<file path=xl/sharedStrings.xml><?xml version="1.0" encoding="utf-8"?>
<sst xmlns="http://schemas.openxmlformats.org/spreadsheetml/2006/main" count="635" uniqueCount="102">
  <si>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</si>
  <si>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</si>
  <si>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</si>
  <si>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</si>
  <si>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</si>
  <si>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</si>
  <si>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</si>
  <si>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</si>
  <si>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</si>
  <si>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</si>
  <si>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</si>
  <si>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</si>
  <si>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</si>
  <si>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</si>
  <si>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</si>
  <si>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</si>
  <si>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</si>
  <si>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</si>
  <si>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</si>
  <si>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</si>
  <si>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</si>
  <si>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</si>
  <si>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</si>
  <si>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</si>
  <si>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</si>
  <si>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</si>
  <si>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</si>
  <si>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</si>
  <si>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</si>
  <si>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</si>
  <si>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</si>
  <si>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</si>
  <si>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</si>
  <si>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</si>
  <si>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</si>
  <si>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</si>
  <si>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</si>
  <si>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</si>
  <si>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</si>
  <si>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</si>
  <si>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</si>
  <si>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</si>
  <si>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</si>
  <si>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</si>
  <si>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</si>
  <si>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</si>
  <si>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</si>
  <si>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</si>
  <si>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</si>
  <si>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</si>
  <si>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</si>
  <si>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</si>
  <si>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</si>
  <si>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</si>
  <si>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</si>
  <si>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</si>
  <si>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</si>
  <si>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</si>
  <si>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</si>
  <si>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</si>
  <si>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</si>
  <si>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</si>
  <si>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</si>
  <si>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</si>
  <si>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</si>
  <si>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</si>
  <si>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</si>
  <si>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</si>
  <si>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</si>
  <si>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</si>
  <si>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</si>
  <si>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</si>
  <si>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</si>
  <si>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</si>
  <si>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</si>
  <si>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</si>
  <si>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</si>
  <si>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</si>
  <si>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</si>
  <si>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</si>
  <si>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</si>
  <si>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</si>
  <si>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</si>
  <si>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</si>
  <si>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</si>
  <si>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</si>
  <si>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</si>
  <si>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</si>
  <si>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</si>
  <si>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</si>
  <si>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</si>
  <si>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</si>
  <si>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</si>
  <si>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</si>
  <si>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</si>
  <si>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</si>
  <si>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</si>
  <si>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</si>
  <si>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7年　10月　27日　</t>
    <rPh sb="4" eb="6">
      <t>レイワ</t>
    </rPh>
    <phoneticPr fontId="5"/>
  </si>
  <si>
    <t>春日井市中切町2丁目3‐8</t>
    <rPh sb="0" eb="4">
      <t>カスガイシ</t>
    </rPh>
    <rPh sb="4" eb="7">
      <t>ナカギリチョウ</t>
    </rPh>
    <rPh sb="8" eb="10">
      <t>チョウメ</t>
    </rPh>
    <phoneticPr fontId="5"/>
  </si>
  <si>
    <t>愛知県立春日井高等特別支援学校</t>
    <rPh sb="0" eb="4">
      <t>アイチケンリツ</t>
    </rPh>
    <rPh sb="4" eb="7">
      <t>カスガイ</t>
    </rPh>
    <rPh sb="7" eb="9">
      <t>コウトウ</t>
    </rPh>
    <rPh sb="9" eb="15">
      <t>トクベツシエンガッコウ</t>
    </rPh>
    <phoneticPr fontId="5"/>
  </si>
  <si>
    <t>栄養教諭　二宮真奈美</t>
    <rPh sb="0" eb="4">
      <t>エイヨウキョウユ</t>
    </rPh>
    <rPh sb="5" eb="7">
      <t>ニノミヤ</t>
    </rPh>
    <rPh sb="7" eb="10">
      <t>マナミ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</si>
</sst>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Normal="100" zoomScaleSheetLayoutView="100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53" t="s">
        <v>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5">
      <c r="O2" s="7"/>
    </row>
    <row r="3" spans="1:23" ht="22.5" customHeight="1" x14ac:dyDescent="0.25">
      <c r="A3" s="155" t="s">
        <v>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25">
      <c r="A4" s="8"/>
    </row>
    <row r="5" spans="1:23" ht="22.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25">
      <c r="A6" s="9"/>
    </row>
    <row r="7" spans="1:23" ht="18.75" customHeight="1" x14ac:dyDescent="0.2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25">
      <c r="M8" s="157" t="s">
        <v>35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25">
      <c r="M9" s="157" t="s">
        <v>36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25">
      <c r="M10" s="157" t="s">
        <v>37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62" t="s">
        <v>43</v>
      </c>
      <c r="N14" s="163"/>
      <c r="O14" s="145"/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44</v>
      </c>
      <c r="N15" s="148"/>
      <c r="O15" s="158"/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01" t="s">
        <v>45</v>
      </c>
      <c r="N16" s="102"/>
      <c r="O16" s="103"/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25">
      <c r="A20" s="136"/>
      <c r="B20" s="137"/>
      <c r="C20" s="137"/>
      <c r="D20" s="138"/>
      <c r="E20" s="119"/>
      <c r="F20" s="19" t="s">
        <v>43</v>
      </c>
      <c r="G20" s="19" t="s">
        <v>44</v>
      </c>
      <c r="H20" s="38" t="s">
        <v>45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25">
      <c r="A21" s="176" t="s">
        <v>30</v>
      </c>
      <c r="B21" s="107" t="s">
        <v>90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77"/>
      <c r="B22" s="107" t="s">
        <v>73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77"/>
      <c r="B24" s="107" t="s">
        <v>52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77"/>
      <c r="B26" s="107" t="s">
        <v>53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77"/>
      <c r="B27" s="107" t="s">
        <v>68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77"/>
      <c r="B28" s="107" t="s">
        <v>16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77"/>
      <c r="B29" s="107" t="s">
        <v>54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77"/>
      <c r="B30" s="107" t="s">
        <v>17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77"/>
      <c r="B31" s="107" t="s">
        <v>33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77"/>
      <c r="B32" s="107" t="s">
        <v>89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77"/>
      <c r="B33" s="107" t="s">
        <v>42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77"/>
      <c r="B34" s="126" t="s">
        <v>91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77"/>
      <c r="B35" s="107" t="s">
        <v>75</v>
      </c>
      <c r="C35" s="108"/>
      <c r="D35" s="109"/>
      <c r="E35" s="75">
        <v>28</v>
      </c>
      <c r="F35" s="75"/>
      <c r="G35" s="75"/>
      <c r="H35" s="97"/>
      <c r="I35" s="178" t="s">
        <v>97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3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77"/>
      <c r="B37" s="123" t="s">
        <v>18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77"/>
      <c r="B38" s="107" t="s">
        <v>19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77"/>
      <c r="B40" s="107" t="s">
        <v>40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77"/>
      <c r="B41" s="144" t="s">
        <v>80</v>
      </c>
      <c r="C41" s="144"/>
      <c r="D41" s="144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5">
      <c r="A42" s="174" t="s">
        <v>28</v>
      </c>
      <c r="B42" s="175"/>
      <c r="C42" s="175"/>
      <c r="D42" s="175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2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77"/>
      <c r="B44" s="140"/>
      <c r="C44" s="126" t="s">
        <v>21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25">
      <c r="A45" s="177"/>
      <c r="B45" s="140"/>
      <c r="C45" s="107" t="s">
        <v>56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77"/>
      <c r="B46" s="140"/>
      <c r="C46" s="107" t="s">
        <v>22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77"/>
      <c r="B47" s="140"/>
      <c r="C47" s="126" t="s">
        <v>63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77"/>
      <c r="B48" s="140"/>
      <c r="C48" s="126" t="s">
        <v>76</v>
      </c>
      <c r="D48" s="128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77"/>
      <c r="B49" s="140"/>
      <c r="C49" s="191" t="s">
        <v>84</v>
      </c>
      <c r="D49" s="192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67</v>
      </c>
    </row>
    <row r="50" spans="1:22" ht="21" customHeight="1" thickBot="1" x14ac:dyDescent="0.3">
      <c r="A50" s="177"/>
      <c r="B50" s="141"/>
      <c r="C50" s="142" t="s">
        <v>85</v>
      </c>
      <c r="D50" s="14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2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2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3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5">
      <c r="O2" s="7"/>
    </row>
    <row r="3" spans="1:23" ht="22.5" customHeight="1" x14ac:dyDescent="0.25">
      <c r="A3" s="155" t="s">
        <v>88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25">
      <c r="A4" s="8"/>
    </row>
    <row r="5" spans="1:23" ht="22.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25">
      <c r="A6" s="9"/>
    </row>
    <row r="7" spans="1:23" ht="18.75" customHeight="1" x14ac:dyDescent="0.2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25">
      <c r="M8" s="157" t="s">
        <v>35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25">
      <c r="M9" s="157" t="s">
        <v>36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25">
      <c r="M10" s="157" t="s">
        <v>37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93" t="s">
        <v>64</v>
      </c>
      <c r="N14" s="194"/>
      <c r="O14" s="145"/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65</v>
      </c>
      <c r="N15" s="148"/>
      <c r="O15" s="158"/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5" t="s">
        <v>66</v>
      </c>
      <c r="N16" s="196"/>
      <c r="O16" s="103"/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25">
      <c r="A20" s="136"/>
      <c r="B20" s="137"/>
      <c r="C20" s="137"/>
      <c r="D20" s="138"/>
      <c r="E20" s="119"/>
      <c r="F20" s="87" t="s">
        <v>81</v>
      </c>
      <c r="G20" s="87" t="s">
        <v>82</v>
      </c>
      <c r="H20" s="88" t="s">
        <v>83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25">
      <c r="A21" s="176" t="s">
        <v>30</v>
      </c>
      <c r="B21" s="107" t="s">
        <v>90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77"/>
      <c r="B22" s="107" t="s">
        <v>73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77"/>
      <c r="B24" s="107" t="s">
        <v>52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77"/>
      <c r="B26" s="107" t="s">
        <v>53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77"/>
      <c r="B27" s="107" t="s">
        <v>68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77"/>
      <c r="B28" s="107" t="s">
        <v>16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77"/>
      <c r="B29" s="107" t="s">
        <v>54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77"/>
      <c r="B30" s="107" t="s">
        <v>17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77"/>
      <c r="B31" s="107" t="s">
        <v>33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77"/>
      <c r="B32" s="107" t="s">
        <v>89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77"/>
      <c r="B33" s="107" t="s">
        <v>42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77"/>
      <c r="B34" s="126" t="s">
        <v>91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77"/>
      <c r="B35" s="107" t="s">
        <v>75</v>
      </c>
      <c r="C35" s="108"/>
      <c r="D35" s="109"/>
      <c r="E35" s="75">
        <v>28</v>
      </c>
      <c r="F35" s="75"/>
      <c r="G35" s="75"/>
      <c r="H35" s="97"/>
      <c r="I35" s="178" t="s">
        <v>97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3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77"/>
      <c r="B37" s="123" t="s">
        <v>18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77"/>
      <c r="B38" s="107" t="s">
        <v>19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77"/>
      <c r="B40" s="107" t="s">
        <v>40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88"/>
      <c r="B41" s="144" t="s">
        <v>80</v>
      </c>
      <c r="C41" s="144"/>
      <c r="D41" s="144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5">
      <c r="A42" s="174" t="s">
        <v>28</v>
      </c>
      <c r="B42" s="175"/>
      <c r="C42" s="175"/>
      <c r="D42" s="175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2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77"/>
      <c r="B44" s="140"/>
      <c r="C44" s="126" t="s">
        <v>21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5">
      <c r="A45" s="177"/>
      <c r="B45" s="140"/>
      <c r="C45" s="107" t="s">
        <v>56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77"/>
      <c r="B46" s="140"/>
      <c r="C46" s="107" t="s">
        <v>22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77"/>
      <c r="B47" s="140"/>
      <c r="C47" s="126" t="s">
        <v>63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77"/>
      <c r="B48" s="140"/>
      <c r="C48" s="126" t="s">
        <v>76</v>
      </c>
      <c r="D48" s="128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77"/>
      <c r="B49" s="140"/>
      <c r="C49" s="191" t="s">
        <v>84</v>
      </c>
      <c r="D49" s="192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1" customHeight="1" thickBot="1" x14ac:dyDescent="0.3">
      <c r="A50" s="177"/>
      <c r="B50" s="141"/>
      <c r="C50" s="142" t="s">
        <v>85</v>
      </c>
      <c r="D50" s="14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3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2.75" customHeight="1" x14ac:dyDescent="0.25">
      <c r="M2" s="7"/>
    </row>
    <row r="3" spans="1:22" ht="22.5" customHeight="1" x14ac:dyDescent="0.25">
      <c r="A3" s="155" t="s">
        <v>88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0"/>
    </row>
    <row r="4" spans="1:22" ht="12" customHeight="1" x14ac:dyDescent="0.25">
      <c r="A4" s="8"/>
    </row>
    <row r="5" spans="1:22" ht="22.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0"/>
    </row>
    <row r="6" spans="1:22" ht="18" customHeight="1" x14ac:dyDescent="0.25">
      <c r="A6" s="9"/>
    </row>
    <row r="7" spans="1:22" ht="18.75" customHeight="1" x14ac:dyDescent="0.25">
      <c r="K7" s="154" t="s">
        <v>34</v>
      </c>
      <c r="L7" s="154"/>
      <c r="M7" s="122"/>
      <c r="N7" s="122"/>
      <c r="O7" s="122"/>
      <c r="P7" s="122"/>
      <c r="Q7" s="122"/>
      <c r="R7" s="122"/>
    </row>
    <row r="8" spans="1:22" ht="18.75" customHeight="1" x14ac:dyDescent="0.25">
      <c r="K8" s="157" t="s">
        <v>35</v>
      </c>
      <c r="L8" s="157"/>
      <c r="M8" s="122"/>
      <c r="N8" s="122"/>
      <c r="O8" s="122"/>
      <c r="P8" s="122"/>
      <c r="Q8" s="122"/>
      <c r="R8" s="122"/>
    </row>
    <row r="9" spans="1:22" ht="18.75" customHeight="1" x14ac:dyDescent="0.25">
      <c r="K9" s="157" t="s">
        <v>36</v>
      </c>
      <c r="L9" s="157"/>
      <c r="M9" s="122"/>
      <c r="N9" s="122"/>
      <c r="O9" s="122"/>
      <c r="P9" s="122"/>
      <c r="Q9" s="122"/>
      <c r="R9" s="122"/>
    </row>
    <row r="10" spans="1:22" ht="18.75" customHeight="1" x14ac:dyDescent="0.25">
      <c r="K10" s="157" t="s">
        <v>37</v>
      </c>
      <c r="L10" s="157"/>
      <c r="M10" s="122"/>
      <c r="N10" s="122"/>
      <c r="O10" s="122"/>
      <c r="P10" s="122"/>
      <c r="Q10" s="122"/>
      <c r="R10" s="122"/>
    </row>
    <row r="11" spans="1:22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20"/>
      <c r="V11" s="20"/>
    </row>
    <row r="12" spans="1:22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</row>
    <row r="13" spans="1:22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20"/>
      <c r="H13" s="20"/>
      <c r="I13" s="20"/>
      <c r="J13" s="131" t="s">
        <v>61</v>
      </c>
      <c r="K13" s="131"/>
      <c r="L13" s="131"/>
      <c r="M13" s="131"/>
      <c r="N13" s="131"/>
      <c r="O13" s="131"/>
      <c r="P13" s="131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202" t="s">
        <v>62</v>
      </c>
      <c r="L14" s="203"/>
      <c r="M14" s="204"/>
      <c r="N14" s="205"/>
      <c r="O14" s="205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56"/>
      <c r="L15" s="156"/>
      <c r="M15" s="206"/>
      <c r="N15" s="206"/>
      <c r="O15" s="206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56"/>
      <c r="L17" s="156"/>
      <c r="M17" s="206"/>
      <c r="N17" s="206"/>
      <c r="O17" s="206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32" t="s">
        <v>58</v>
      </c>
      <c r="B18" s="132"/>
      <c r="C18" s="132"/>
      <c r="D18" s="132"/>
      <c r="E18" s="132"/>
      <c r="F18" s="13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33" t="s">
        <v>0</v>
      </c>
      <c r="B19" s="134"/>
      <c r="C19" s="134"/>
      <c r="D19" s="135"/>
      <c r="E19" s="118" t="s">
        <v>1</v>
      </c>
      <c r="F19" s="197" t="s">
        <v>39</v>
      </c>
      <c r="G19" s="116" t="s">
        <v>2</v>
      </c>
      <c r="H19" s="118" t="s">
        <v>3</v>
      </c>
      <c r="I19" s="118" t="s">
        <v>4</v>
      </c>
      <c r="J19" s="118" t="s">
        <v>5</v>
      </c>
      <c r="K19" s="118" t="s">
        <v>6</v>
      </c>
      <c r="L19" s="118" t="s">
        <v>7</v>
      </c>
      <c r="M19" s="120" t="s">
        <v>8</v>
      </c>
      <c r="N19" s="120" t="s">
        <v>9</v>
      </c>
      <c r="O19" s="120" t="s">
        <v>10</v>
      </c>
      <c r="P19" s="118" t="s">
        <v>11</v>
      </c>
      <c r="Q19" s="118" t="s">
        <v>12</v>
      </c>
      <c r="R19" s="170" t="s">
        <v>13</v>
      </c>
      <c r="S19" s="166" t="s">
        <v>27</v>
      </c>
      <c r="T19" s="167"/>
    </row>
    <row r="20" spans="1:21" ht="19.5" customHeight="1" x14ac:dyDescent="0.25">
      <c r="A20" s="136"/>
      <c r="B20" s="137"/>
      <c r="C20" s="137"/>
      <c r="D20" s="138"/>
      <c r="E20" s="119"/>
      <c r="F20" s="198"/>
      <c r="G20" s="117"/>
      <c r="H20" s="119"/>
      <c r="I20" s="119"/>
      <c r="J20" s="119"/>
      <c r="K20" s="119"/>
      <c r="L20" s="119"/>
      <c r="M20" s="121"/>
      <c r="N20" s="121"/>
      <c r="O20" s="121"/>
      <c r="P20" s="119"/>
      <c r="Q20" s="119"/>
      <c r="R20" s="171"/>
      <c r="S20" s="168"/>
      <c r="T20" s="169"/>
    </row>
    <row r="21" spans="1:21" ht="21" customHeight="1" x14ac:dyDescent="0.25">
      <c r="A21" s="176" t="s">
        <v>30</v>
      </c>
      <c r="B21" s="107" t="s">
        <v>90</v>
      </c>
      <c r="C21" s="108"/>
      <c r="D21" s="109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25">
      <c r="A22" s="177"/>
      <c r="B22" s="107" t="s">
        <v>73</v>
      </c>
      <c r="C22" s="108"/>
      <c r="D22" s="109"/>
      <c r="E22" s="75">
        <v>12</v>
      </c>
      <c r="F22" s="129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5">
      <c r="A23" s="177"/>
      <c r="B23" s="107" t="s">
        <v>15</v>
      </c>
      <c r="C23" s="108"/>
      <c r="D23" s="109"/>
      <c r="E23" s="75">
        <v>13</v>
      </c>
      <c r="F23" s="130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5">
      <c r="A24" s="177"/>
      <c r="B24" s="107" t="s">
        <v>52</v>
      </c>
      <c r="C24" s="108"/>
      <c r="D24" s="109"/>
      <c r="E24" s="75">
        <v>14</v>
      </c>
      <c r="F24" s="12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5">
      <c r="A25" s="177"/>
      <c r="B25" s="107" t="s">
        <v>74</v>
      </c>
      <c r="C25" s="108"/>
      <c r="D25" s="109"/>
      <c r="E25" s="75">
        <v>15</v>
      </c>
      <c r="F25" s="13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5">
      <c r="A26" s="177"/>
      <c r="B26" s="107" t="s">
        <v>53</v>
      </c>
      <c r="C26" s="108"/>
      <c r="D26" s="109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5">
      <c r="A27" s="177"/>
      <c r="B27" s="107" t="s">
        <v>68</v>
      </c>
      <c r="C27" s="108"/>
      <c r="D27" s="109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5">
      <c r="A28" s="177"/>
      <c r="B28" s="107" t="s">
        <v>16</v>
      </c>
      <c r="C28" s="108"/>
      <c r="D28" s="109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5">
      <c r="A29" s="177"/>
      <c r="B29" s="107" t="s">
        <v>54</v>
      </c>
      <c r="C29" s="108"/>
      <c r="D29" s="109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5">
      <c r="A30" s="177"/>
      <c r="B30" s="107" t="s">
        <v>17</v>
      </c>
      <c r="C30" s="108"/>
      <c r="D30" s="109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5">
      <c r="A31" s="177"/>
      <c r="B31" s="107" t="s">
        <v>33</v>
      </c>
      <c r="C31" s="108"/>
      <c r="D31" s="109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5">
      <c r="A32" s="177"/>
      <c r="B32" s="107" t="s">
        <v>89</v>
      </c>
      <c r="C32" s="108"/>
      <c r="D32" s="109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5">
      <c r="A33" s="177"/>
      <c r="B33" s="107" t="s">
        <v>42</v>
      </c>
      <c r="C33" s="108"/>
      <c r="D33" s="109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5">
      <c r="A34" s="177"/>
      <c r="B34" s="126" t="s">
        <v>91</v>
      </c>
      <c r="C34" s="127"/>
      <c r="D34" s="128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5">
      <c r="A35" s="177"/>
      <c r="B35" s="199" t="s">
        <v>75</v>
      </c>
      <c r="C35" s="200"/>
      <c r="D35" s="201"/>
      <c r="E35" s="74">
        <v>28</v>
      </c>
      <c r="F35" s="97"/>
      <c r="G35" s="178" t="s">
        <v>97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80"/>
      <c r="S35" s="52">
        <f>SUM(G35:R35)</f>
        <v>0</v>
      </c>
      <c r="T35" s="27" t="s">
        <v>14</v>
      </c>
    </row>
    <row r="36" spans="1:20" ht="21" customHeight="1" thickBot="1" x14ac:dyDescent="0.3">
      <c r="A36" s="177"/>
      <c r="B36" s="144" t="s">
        <v>79</v>
      </c>
      <c r="C36" s="144"/>
      <c r="D36" s="144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25">
      <c r="A37" s="177"/>
      <c r="B37" s="123" t="s">
        <v>18</v>
      </c>
      <c r="C37" s="124"/>
      <c r="D37" s="125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5">
      <c r="A38" s="177"/>
      <c r="B38" s="107" t="s">
        <v>19</v>
      </c>
      <c r="C38" s="108"/>
      <c r="D38" s="109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5">
      <c r="A39" s="177"/>
      <c r="B39" s="107" t="s">
        <v>55</v>
      </c>
      <c r="C39" s="108"/>
      <c r="D39" s="109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5">
      <c r="A40" s="177"/>
      <c r="B40" s="107" t="s">
        <v>40</v>
      </c>
      <c r="C40" s="108"/>
      <c r="D40" s="109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3">
      <c r="A41" s="177"/>
      <c r="B41" s="144" t="s">
        <v>80</v>
      </c>
      <c r="C41" s="144"/>
      <c r="D41" s="144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5">
      <c r="A42" s="174" t="s">
        <v>28</v>
      </c>
      <c r="B42" s="175"/>
      <c r="C42" s="175"/>
      <c r="D42" s="175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72" t="s">
        <v>27</v>
      </c>
      <c r="T42" s="173"/>
    </row>
    <row r="43" spans="1:20" ht="21" customHeight="1" x14ac:dyDescent="0.2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5">
      <c r="A44" s="177"/>
      <c r="B44" s="140"/>
      <c r="C44" s="126" t="s">
        <v>21</v>
      </c>
      <c r="D44" s="128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5">
      <c r="A45" s="177"/>
      <c r="B45" s="140"/>
      <c r="C45" s="107" t="s">
        <v>56</v>
      </c>
      <c r="D45" s="109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5">
      <c r="A46" s="177"/>
      <c r="B46" s="140"/>
      <c r="C46" s="107" t="s">
        <v>22</v>
      </c>
      <c r="D46" s="109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5">
      <c r="A47" s="177"/>
      <c r="B47" s="140"/>
      <c r="C47" s="126" t="s">
        <v>63</v>
      </c>
      <c r="D47" s="128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5">
      <c r="A48" s="177"/>
      <c r="B48" s="140"/>
      <c r="C48" s="126" t="s">
        <v>76</v>
      </c>
      <c r="D48" s="128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5">
      <c r="A49" s="177"/>
      <c r="B49" s="140"/>
      <c r="C49" s="191" t="s">
        <v>84</v>
      </c>
      <c r="D49" s="192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3">
      <c r="A50" s="177"/>
      <c r="B50" s="141"/>
      <c r="C50" s="142" t="s">
        <v>85</v>
      </c>
      <c r="D50" s="143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2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25">
      <c r="A52" s="177"/>
      <c r="B52" s="140"/>
      <c r="C52" s="119"/>
      <c r="D52" s="15" t="s">
        <v>24</v>
      </c>
      <c r="E52" s="106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25">
      <c r="A53" s="177"/>
      <c r="B53" s="140"/>
      <c r="C53" s="186" t="s">
        <v>50</v>
      </c>
      <c r="D53" s="14" t="s">
        <v>23</v>
      </c>
      <c r="E53" s="105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5">
      <c r="A54" s="177"/>
      <c r="B54" s="140"/>
      <c r="C54" s="119"/>
      <c r="D54" s="15" t="s">
        <v>24</v>
      </c>
      <c r="E54" s="106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5">
      <c r="A55" s="177"/>
      <c r="B55" s="140"/>
      <c r="C55" s="182" t="s">
        <v>49</v>
      </c>
      <c r="D55" s="15" t="s">
        <v>23</v>
      </c>
      <c r="E55" s="105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5">
      <c r="A56" s="177"/>
      <c r="B56" s="190"/>
      <c r="C56" s="182"/>
      <c r="D56" s="15" t="s">
        <v>24</v>
      </c>
      <c r="E56" s="106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5">
      <c r="A57" s="188"/>
      <c r="B57" s="182" t="s">
        <v>78</v>
      </c>
      <c r="C57" s="182"/>
      <c r="D57" s="182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3">
      <c r="A58" s="183" t="s">
        <v>26</v>
      </c>
      <c r="B58" s="184"/>
      <c r="C58" s="184"/>
      <c r="D58" s="184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topLeftCell="A50" zoomScale="130" zoomScaleNormal="100" zoomScaleSheetLayoutView="130" workbookViewId="0">
      <selection activeCell="M13" sqref="M13:S13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53" t="s">
        <v>95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25">
      <c r="P2" s="7"/>
    </row>
    <row r="3" spans="1:24" ht="22.5" customHeight="1" x14ac:dyDescent="0.25">
      <c r="A3" s="155" t="s">
        <v>98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0"/>
    </row>
    <row r="4" spans="1:24" ht="12" customHeight="1" x14ac:dyDescent="0.25">
      <c r="A4" s="8"/>
    </row>
    <row r="5" spans="1:24" ht="11.2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0"/>
    </row>
    <row r="6" spans="1:24" ht="18" customHeight="1" x14ac:dyDescent="0.25">
      <c r="A6" s="9"/>
    </row>
    <row r="7" spans="1:24" ht="18.75" customHeight="1" x14ac:dyDescent="0.25">
      <c r="N7" s="154" t="s">
        <v>34</v>
      </c>
      <c r="O7" s="154"/>
      <c r="P7" s="122"/>
      <c r="Q7" s="122"/>
      <c r="R7" s="122"/>
      <c r="S7" s="122"/>
      <c r="T7" s="122"/>
      <c r="U7" s="122"/>
    </row>
    <row r="8" spans="1:24" ht="18.75" customHeight="1" x14ac:dyDescent="0.25">
      <c r="N8" s="157" t="s">
        <v>35</v>
      </c>
      <c r="O8" s="157"/>
      <c r="P8" s="122" t="s">
        <v>99</v>
      </c>
      <c r="Q8" s="122"/>
      <c r="R8" s="122"/>
      <c r="S8" s="122"/>
      <c r="T8" s="122"/>
      <c r="U8" s="122"/>
    </row>
    <row r="9" spans="1:24" ht="18.75" customHeight="1" x14ac:dyDescent="0.25">
      <c r="N9" s="157" t="s">
        <v>36</v>
      </c>
      <c r="O9" s="157"/>
      <c r="P9" s="122" t="s">
        <v>100</v>
      </c>
      <c r="Q9" s="122"/>
      <c r="R9" s="122"/>
      <c r="S9" s="122"/>
      <c r="T9" s="122"/>
      <c r="U9" s="122"/>
    </row>
    <row r="10" spans="1:24" ht="18.75" customHeight="1" x14ac:dyDescent="0.25">
      <c r="N10" s="157" t="s">
        <v>37</v>
      </c>
      <c r="O10" s="157"/>
      <c r="P10" s="122" t="s">
        <v>101</v>
      </c>
      <c r="Q10" s="122"/>
      <c r="R10" s="122"/>
      <c r="S10" s="122"/>
      <c r="T10" s="122"/>
      <c r="U10" s="122"/>
    </row>
    <row r="11" spans="1:24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20"/>
    </row>
    <row r="12" spans="1:24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</row>
    <row r="13" spans="1:24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131"/>
      <c r="H13" s="131"/>
      <c r="I13" s="131"/>
      <c r="J13" s="20"/>
      <c r="K13" s="20"/>
      <c r="L13" s="20"/>
      <c r="M13" s="131" t="s">
        <v>61</v>
      </c>
      <c r="N13" s="131"/>
      <c r="O13" s="131"/>
      <c r="P13" s="131"/>
      <c r="Q13" s="131"/>
      <c r="R13" s="131"/>
      <c r="S13" s="131"/>
      <c r="T13" s="6"/>
      <c r="U13" s="6"/>
      <c r="V13" s="6"/>
      <c r="W13" s="6"/>
      <c r="X13" s="6"/>
    </row>
    <row r="14" spans="1:24" ht="18.75" customHeight="1" x14ac:dyDescent="0.25">
      <c r="A14" s="16"/>
      <c r="B14" s="149">
        <v>1</v>
      </c>
      <c r="C14" s="151">
        <v>6</v>
      </c>
      <c r="D14" s="151">
        <v>0</v>
      </c>
      <c r="E14" s="151">
        <v>1</v>
      </c>
      <c r="F14" s="151">
        <v>6</v>
      </c>
      <c r="G14" s="160">
        <v>8</v>
      </c>
      <c r="H14" s="16"/>
      <c r="I14" s="16"/>
      <c r="J14" s="16"/>
      <c r="K14" s="16"/>
      <c r="L14" s="16"/>
      <c r="M14" s="16"/>
      <c r="N14" s="162" t="s">
        <v>43</v>
      </c>
      <c r="O14" s="163"/>
      <c r="P14" s="211"/>
      <c r="Q14" s="212"/>
      <c r="R14" s="212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6"/>
      <c r="N15" s="147" t="s">
        <v>44</v>
      </c>
      <c r="O15" s="148"/>
      <c r="P15" s="209"/>
      <c r="Q15" s="210"/>
      <c r="R15" s="210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01" t="s">
        <v>45</v>
      </c>
      <c r="O16" s="102"/>
      <c r="P16" s="207"/>
      <c r="Q16" s="208"/>
      <c r="R16" s="208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01" t="s">
        <v>59</v>
      </c>
      <c r="O17" s="102"/>
      <c r="P17" s="207">
        <v>219</v>
      </c>
      <c r="Q17" s="208"/>
      <c r="R17" s="208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10" t="s">
        <v>77</v>
      </c>
      <c r="O18" s="111"/>
      <c r="P18" s="112">
        <f>SUM(P14:R17)</f>
        <v>219</v>
      </c>
      <c r="Q18" s="113"/>
      <c r="R18" s="113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32" t="s">
        <v>58</v>
      </c>
      <c r="B19" s="132"/>
      <c r="C19" s="132"/>
      <c r="D19" s="132"/>
      <c r="E19" s="132"/>
      <c r="F19" s="132"/>
      <c r="G19" s="132"/>
      <c r="H19" s="132"/>
      <c r="I19" s="13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33" t="s">
        <v>0</v>
      </c>
      <c r="B20" s="134"/>
      <c r="C20" s="134"/>
      <c r="D20" s="135"/>
      <c r="E20" s="118" t="s">
        <v>1</v>
      </c>
      <c r="F20" s="114" t="s">
        <v>39</v>
      </c>
      <c r="G20" s="115"/>
      <c r="H20" s="115"/>
      <c r="I20" s="115"/>
      <c r="J20" s="116" t="s">
        <v>2</v>
      </c>
      <c r="K20" s="118" t="s">
        <v>3</v>
      </c>
      <c r="L20" s="118" t="s">
        <v>4</v>
      </c>
      <c r="M20" s="118" t="s">
        <v>5</v>
      </c>
      <c r="N20" s="118" t="s">
        <v>6</v>
      </c>
      <c r="O20" s="118" t="s">
        <v>7</v>
      </c>
      <c r="P20" s="120" t="s">
        <v>8</v>
      </c>
      <c r="Q20" s="120" t="s">
        <v>9</v>
      </c>
      <c r="R20" s="120" t="s">
        <v>10</v>
      </c>
      <c r="S20" s="118" t="s">
        <v>11</v>
      </c>
      <c r="T20" s="118" t="s">
        <v>12</v>
      </c>
      <c r="U20" s="170" t="s">
        <v>13</v>
      </c>
      <c r="V20" s="166" t="s">
        <v>27</v>
      </c>
      <c r="W20" s="167"/>
    </row>
    <row r="21" spans="1:24" ht="19.5" customHeight="1" x14ac:dyDescent="0.25">
      <c r="A21" s="136"/>
      <c r="B21" s="137"/>
      <c r="C21" s="137"/>
      <c r="D21" s="138"/>
      <c r="E21" s="119"/>
      <c r="F21" s="83" t="s">
        <v>43</v>
      </c>
      <c r="G21" s="83" t="s">
        <v>44</v>
      </c>
      <c r="H21" s="14" t="s">
        <v>45</v>
      </c>
      <c r="I21" s="84" t="s">
        <v>59</v>
      </c>
      <c r="J21" s="117"/>
      <c r="K21" s="119"/>
      <c r="L21" s="119"/>
      <c r="M21" s="119"/>
      <c r="N21" s="119"/>
      <c r="O21" s="119"/>
      <c r="P21" s="121"/>
      <c r="Q21" s="121"/>
      <c r="R21" s="121"/>
      <c r="S21" s="119"/>
      <c r="T21" s="119"/>
      <c r="U21" s="171"/>
      <c r="V21" s="168"/>
      <c r="W21" s="169"/>
    </row>
    <row r="22" spans="1:24" ht="20.25" customHeight="1" x14ac:dyDescent="0.25">
      <c r="A22" s="176" t="s">
        <v>30</v>
      </c>
      <c r="B22" s="107" t="s">
        <v>90</v>
      </c>
      <c r="C22" s="108"/>
      <c r="D22" s="109"/>
      <c r="E22" s="75">
        <v>11</v>
      </c>
      <c r="F22" s="75"/>
      <c r="G22" s="75"/>
      <c r="H22" s="75"/>
      <c r="I22" s="39">
        <v>70</v>
      </c>
      <c r="J22" s="44">
        <v>1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1</v>
      </c>
      <c r="W22" s="1" t="s">
        <v>14</v>
      </c>
    </row>
    <row r="23" spans="1:24" ht="20.25" customHeight="1" x14ac:dyDescent="0.25">
      <c r="A23" s="177"/>
      <c r="B23" s="107" t="s">
        <v>73</v>
      </c>
      <c r="C23" s="108"/>
      <c r="D23" s="109"/>
      <c r="E23" s="75">
        <v>12</v>
      </c>
      <c r="F23" s="105"/>
      <c r="G23" s="105"/>
      <c r="H23" s="105"/>
      <c r="I23" s="129">
        <v>70</v>
      </c>
      <c r="J23" s="44"/>
      <c r="K23" s="3">
        <v>1</v>
      </c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1</v>
      </c>
      <c r="W23" s="1" t="s">
        <v>14</v>
      </c>
    </row>
    <row r="24" spans="1:24" ht="20.25" customHeight="1" x14ac:dyDescent="0.25">
      <c r="A24" s="177"/>
      <c r="B24" s="107" t="s">
        <v>15</v>
      </c>
      <c r="C24" s="108"/>
      <c r="D24" s="109"/>
      <c r="E24" s="75">
        <v>13</v>
      </c>
      <c r="F24" s="106"/>
      <c r="G24" s="106"/>
      <c r="H24" s="106"/>
      <c r="I24" s="130"/>
      <c r="J24" s="44"/>
      <c r="K24" s="3"/>
      <c r="L24" s="3">
        <v>1</v>
      </c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1</v>
      </c>
      <c r="W24" s="1" t="s">
        <v>14</v>
      </c>
    </row>
    <row r="25" spans="1:24" ht="20.25" customHeight="1" x14ac:dyDescent="0.25">
      <c r="A25" s="177"/>
      <c r="B25" s="107" t="s">
        <v>52</v>
      </c>
      <c r="C25" s="108"/>
      <c r="D25" s="109"/>
      <c r="E25" s="75">
        <v>14</v>
      </c>
      <c r="F25" s="105"/>
      <c r="G25" s="105"/>
      <c r="H25" s="105"/>
      <c r="I25" s="129">
        <v>70</v>
      </c>
      <c r="J25" s="44"/>
      <c r="K25" s="3"/>
      <c r="L25" s="3"/>
      <c r="M25" s="3">
        <v>1</v>
      </c>
      <c r="N25" s="3"/>
      <c r="O25" s="3"/>
      <c r="P25" s="3"/>
      <c r="Q25" s="3"/>
      <c r="R25" s="3"/>
      <c r="S25" s="3"/>
      <c r="T25" s="3"/>
      <c r="U25" s="58"/>
      <c r="V25" s="51">
        <f t="shared" si="0"/>
        <v>1</v>
      </c>
      <c r="W25" s="1" t="s">
        <v>14</v>
      </c>
    </row>
    <row r="26" spans="1:24" ht="20.25" customHeight="1" x14ac:dyDescent="0.25">
      <c r="A26" s="177"/>
      <c r="B26" s="107" t="s">
        <v>74</v>
      </c>
      <c r="C26" s="108"/>
      <c r="D26" s="109"/>
      <c r="E26" s="75">
        <v>15</v>
      </c>
      <c r="F26" s="106"/>
      <c r="G26" s="106"/>
      <c r="H26" s="106"/>
      <c r="I26" s="130"/>
      <c r="J26" s="44"/>
      <c r="K26" s="3"/>
      <c r="L26" s="3"/>
      <c r="M26" s="3"/>
      <c r="N26" s="3"/>
      <c r="O26" s="3"/>
      <c r="P26" s="3"/>
      <c r="Q26" s="3">
        <v>1</v>
      </c>
      <c r="R26" s="3"/>
      <c r="S26" s="3"/>
      <c r="T26" s="3"/>
      <c r="U26" s="58"/>
      <c r="V26" s="51">
        <f t="shared" si="0"/>
        <v>1</v>
      </c>
      <c r="W26" s="1" t="s">
        <v>14</v>
      </c>
    </row>
    <row r="27" spans="1:24" ht="20.25" customHeight="1" x14ac:dyDescent="0.25">
      <c r="A27" s="177"/>
      <c r="B27" s="107" t="s">
        <v>53</v>
      </c>
      <c r="C27" s="108"/>
      <c r="D27" s="109"/>
      <c r="E27" s="75">
        <v>16</v>
      </c>
      <c r="F27" s="75"/>
      <c r="G27" s="75"/>
      <c r="H27" s="75"/>
      <c r="I27" s="39">
        <v>70</v>
      </c>
      <c r="J27" s="44">
        <v>1</v>
      </c>
      <c r="K27" s="3"/>
      <c r="L27" s="3"/>
      <c r="M27" s="3"/>
      <c r="N27" s="3"/>
      <c r="O27" s="3"/>
      <c r="P27" s="3"/>
      <c r="Q27" s="3"/>
      <c r="R27" s="3">
        <v>1</v>
      </c>
      <c r="S27" s="3"/>
      <c r="T27" s="3"/>
      <c r="U27" s="58"/>
      <c r="V27" s="51">
        <f t="shared" si="0"/>
        <v>2</v>
      </c>
      <c r="W27" s="1" t="s">
        <v>14</v>
      </c>
    </row>
    <row r="28" spans="1:24" ht="20.25" customHeight="1" x14ac:dyDescent="0.25">
      <c r="A28" s="177"/>
      <c r="B28" s="107" t="s">
        <v>68</v>
      </c>
      <c r="C28" s="108"/>
      <c r="D28" s="109"/>
      <c r="E28" s="75">
        <v>17</v>
      </c>
      <c r="F28" s="75"/>
      <c r="G28" s="75"/>
      <c r="H28" s="75"/>
      <c r="I28" s="39">
        <v>70</v>
      </c>
      <c r="J28" s="44"/>
      <c r="K28" s="3">
        <v>1</v>
      </c>
      <c r="L28" s="3"/>
      <c r="M28" s="3"/>
      <c r="N28" s="3"/>
      <c r="O28" s="3"/>
      <c r="P28" s="3"/>
      <c r="Q28" s="3"/>
      <c r="R28" s="3"/>
      <c r="S28" s="3">
        <v>1</v>
      </c>
      <c r="T28" s="3"/>
      <c r="U28" s="58"/>
      <c r="V28" s="51">
        <f t="shared" si="0"/>
        <v>2</v>
      </c>
      <c r="W28" s="1" t="s">
        <v>14</v>
      </c>
    </row>
    <row r="29" spans="1:24" ht="20.25" customHeight="1" x14ac:dyDescent="0.25">
      <c r="A29" s="177"/>
      <c r="B29" s="107" t="s">
        <v>16</v>
      </c>
      <c r="C29" s="108"/>
      <c r="D29" s="109"/>
      <c r="E29" s="75">
        <v>18</v>
      </c>
      <c r="F29" s="75"/>
      <c r="G29" s="75"/>
      <c r="H29" s="75"/>
      <c r="I29" s="39">
        <v>40</v>
      </c>
      <c r="J29" s="44"/>
      <c r="K29" s="3"/>
      <c r="L29" s="3">
        <v>1</v>
      </c>
      <c r="M29" s="3"/>
      <c r="N29" s="3"/>
      <c r="O29" s="3"/>
      <c r="P29" s="3"/>
      <c r="Q29" s="3"/>
      <c r="R29" s="3"/>
      <c r="S29" s="3"/>
      <c r="T29" s="3">
        <v>1</v>
      </c>
      <c r="U29" s="58"/>
      <c r="V29" s="51">
        <f t="shared" si="0"/>
        <v>2</v>
      </c>
      <c r="W29" s="1" t="s">
        <v>14</v>
      </c>
    </row>
    <row r="30" spans="1:24" ht="20.25" customHeight="1" x14ac:dyDescent="0.25">
      <c r="A30" s="177"/>
      <c r="B30" s="107" t="s">
        <v>54</v>
      </c>
      <c r="C30" s="108"/>
      <c r="D30" s="109"/>
      <c r="E30" s="75">
        <v>20</v>
      </c>
      <c r="F30" s="75"/>
      <c r="G30" s="75"/>
      <c r="H30" s="75"/>
      <c r="I30" s="39">
        <v>65</v>
      </c>
      <c r="J30" s="44"/>
      <c r="K30" s="3"/>
      <c r="L30" s="3"/>
      <c r="M30" s="3">
        <v>1</v>
      </c>
      <c r="N30" s="3"/>
      <c r="O30" s="3"/>
      <c r="P30" s="3"/>
      <c r="Q30" s="3"/>
      <c r="R30" s="3"/>
      <c r="S30" s="3"/>
      <c r="T30" s="3"/>
      <c r="U30" s="58">
        <v>1</v>
      </c>
      <c r="V30" s="51">
        <f t="shared" si="0"/>
        <v>2</v>
      </c>
      <c r="W30" s="1" t="s">
        <v>14</v>
      </c>
    </row>
    <row r="31" spans="1:24" ht="20.25" customHeight="1" x14ac:dyDescent="0.25">
      <c r="A31" s="177"/>
      <c r="B31" s="107" t="s">
        <v>17</v>
      </c>
      <c r="C31" s="108"/>
      <c r="D31" s="109"/>
      <c r="E31" s="75">
        <v>21</v>
      </c>
      <c r="F31" s="75"/>
      <c r="G31" s="75"/>
      <c r="H31" s="75"/>
      <c r="I31" s="39">
        <v>35</v>
      </c>
      <c r="J31" s="44"/>
      <c r="K31" s="3"/>
      <c r="L31" s="3"/>
      <c r="M31" s="3"/>
      <c r="N31" s="3"/>
      <c r="O31" s="3"/>
      <c r="P31" s="3"/>
      <c r="Q31" s="3">
        <v>1</v>
      </c>
      <c r="R31" s="3"/>
      <c r="S31" s="3"/>
      <c r="T31" s="3"/>
      <c r="U31" s="58"/>
      <c r="V31" s="51">
        <f t="shared" si="0"/>
        <v>1</v>
      </c>
      <c r="W31" s="1" t="s">
        <v>14</v>
      </c>
    </row>
    <row r="32" spans="1:24" ht="20.25" customHeight="1" x14ac:dyDescent="0.25">
      <c r="A32" s="177"/>
      <c r="B32" s="107" t="s">
        <v>33</v>
      </c>
      <c r="C32" s="108"/>
      <c r="D32" s="109"/>
      <c r="E32" s="75">
        <v>23</v>
      </c>
      <c r="F32" s="75"/>
      <c r="G32" s="75"/>
      <c r="H32" s="75"/>
      <c r="I32" s="39">
        <v>65</v>
      </c>
      <c r="J32" s="44"/>
      <c r="K32" s="3"/>
      <c r="L32" s="3"/>
      <c r="M32" s="3"/>
      <c r="N32" s="3"/>
      <c r="O32" s="3"/>
      <c r="P32" s="3"/>
      <c r="Q32" s="3"/>
      <c r="R32" s="3">
        <v>1</v>
      </c>
      <c r="S32" s="3"/>
      <c r="T32" s="3"/>
      <c r="U32" s="58"/>
      <c r="V32" s="51">
        <f t="shared" si="0"/>
        <v>1</v>
      </c>
      <c r="W32" s="1" t="s">
        <v>14</v>
      </c>
    </row>
    <row r="33" spans="1:23" ht="20.25" customHeight="1" x14ac:dyDescent="0.25">
      <c r="A33" s="177"/>
      <c r="B33" s="107" t="s">
        <v>89</v>
      </c>
      <c r="C33" s="108"/>
      <c r="D33" s="109"/>
      <c r="E33" s="75">
        <v>24</v>
      </c>
      <c r="F33" s="75"/>
      <c r="G33" s="75"/>
      <c r="H33" s="75"/>
      <c r="I33" s="39">
        <v>70</v>
      </c>
      <c r="J33" s="44"/>
      <c r="K33" s="3"/>
      <c r="L33" s="3"/>
      <c r="M33" s="3"/>
      <c r="N33" s="3"/>
      <c r="O33" s="3"/>
      <c r="P33" s="3"/>
      <c r="Q33" s="3"/>
      <c r="R33" s="3"/>
      <c r="S33" s="3">
        <v>1</v>
      </c>
      <c r="T33" s="3"/>
      <c r="U33" s="58"/>
      <c r="V33" s="51">
        <f t="shared" si="0"/>
        <v>1</v>
      </c>
      <c r="W33" s="1" t="s">
        <v>14</v>
      </c>
    </row>
    <row r="34" spans="1:23" ht="20.25" customHeight="1" x14ac:dyDescent="0.25">
      <c r="A34" s="177"/>
      <c r="B34" s="107" t="s">
        <v>42</v>
      </c>
      <c r="C34" s="108"/>
      <c r="D34" s="109"/>
      <c r="E34" s="75">
        <v>25</v>
      </c>
      <c r="F34" s="75"/>
      <c r="G34" s="75"/>
      <c r="H34" s="75"/>
      <c r="I34" s="97">
        <v>70</v>
      </c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>
        <v>1</v>
      </c>
      <c r="U34" s="59"/>
      <c r="V34" s="52">
        <f t="shared" ref="V34" si="1">SUM(J34:U34)</f>
        <v>1</v>
      </c>
      <c r="W34" s="27" t="s">
        <v>14</v>
      </c>
    </row>
    <row r="35" spans="1:23" ht="20.25" customHeight="1" x14ac:dyDescent="0.25">
      <c r="A35" s="177"/>
      <c r="B35" s="126" t="s">
        <v>91</v>
      </c>
      <c r="C35" s="127"/>
      <c r="D35" s="128"/>
      <c r="E35" s="75">
        <v>26</v>
      </c>
      <c r="F35" s="75"/>
      <c r="G35" s="75"/>
      <c r="H35" s="75"/>
      <c r="I35" s="97">
        <v>70</v>
      </c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>
        <v>1</v>
      </c>
      <c r="V35" s="52">
        <f t="shared" ref="V35" si="2">SUM(J35:U35)</f>
        <v>1</v>
      </c>
      <c r="W35" s="27" t="s">
        <v>14</v>
      </c>
    </row>
    <row r="36" spans="1:23" ht="20.25" customHeight="1" x14ac:dyDescent="0.25">
      <c r="A36" s="177"/>
      <c r="B36" s="199" t="s">
        <v>75</v>
      </c>
      <c r="C36" s="200"/>
      <c r="D36" s="201"/>
      <c r="E36" s="74">
        <v>28</v>
      </c>
      <c r="F36" s="75"/>
      <c r="G36" s="75"/>
      <c r="H36" s="75"/>
      <c r="I36" s="97">
        <v>90</v>
      </c>
      <c r="J36" s="178" t="s">
        <v>97</v>
      </c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80"/>
      <c r="V36" s="52">
        <f>SUM(J36:U36)</f>
        <v>0</v>
      </c>
      <c r="W36" s="27" t="s">
        <v>14</v>
      </c>
    </row>
    <row r="37" spans="1:23" ht="20.25" customHeight="1" thickBot="1" x14ac:dyDescent="0.3">
      <c r="A37" s="177"/>
      <c r="B37" s="144" t="s">
        <v>79</v>
      </c>
      <c r="C37" s="144"/>
      <c r="D37" s="144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2</v>
      </c>
      <c r="K37" s="79">
        <f>SUM(K22:K36)</f>
        <v>2</v>
      </c>
      <c r="L37" s="79">
        <f t="shared" ref="L37:T37" si="3">SUM(L22:L36)</f>
        <v>2</v>
      </c>
      <c r="M37" s="79">
        <f t="shared" si="3"/>
        <v>2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2</v>
      </c>
      <c r="R37" s="79">
        <f t="shared" si="3"/>
        <v>2</v>
      </c>
      <c r="S37" s="79">
        <f>SUM(S22:S36)</f>
        <v>2</v>
      </c>
      <c r="T37" s="79">
        <f t="shared" si="3"/>
        <v>2</v>
      </c>
      <c r="U37" s="80">
        <f>SUM(U22:U36)</f>
        <v>2</v>
      </c>
      <c r="V37" s="52">
        <f>SUM(J37:U37)</f>
        <v>18</v>
      </c>
      <c r="W37" s="27" t="s">
        <v>14</v>
      </c>
    </row>
    <row r="38" spans="1:23" ht="20.25" customHeight="1" x14ac:dyDescent="0.25">
      <c r="A38" s="177"/>
      <c r="B38" s="123" t="s">
        <v>18</v>
      </c>
      <c r="C38" s="124"/>
      <c r="D38" s="125"/>
      <c r="E38" s="28">
        <v>83</v>
      </c>
      <c r="F38" s="28"/>
      <c r="G38" s="28"/>
      <c r="H38" s="28"/>
      <c r="I38" s="40"/>
      <c r="J38" s="46">
        <v>1</v>
      </c>
      <c r="K38" s="29"/>
      <c r="L38" s="29"/>
      <c r="M38" s="29"/>
      <c r="N38" s="29"/>
      <c r="O38" s="29"/>
      <c r="P38" s="29"/>
      <c r="Q38" s="29">
        <v>1</v>
      </c>
      <c r="R38" s="29"/>
      <c r="S38" s="29"/>
      <c r="T38" s="29">
        <v>1</v>
      </c>
      <c r="U38" s="60"/>
      <c r="V38" s="53">
        <f t="shared" si="0"/>
        <v>3</v>
      </c>
      <c r="W38" s="30" t="s">
        <v>14</v>
      </c>
    </row>
    <row r="39" spans="1:23" ht="20.25" customHeight="1" x14ac:dyDescent="0.25">
      <c r="A39" s="177"/>
      <c r="B39" s="107" t="s">
        <v>19</v>
      </c>
      <c r="C39" s="108"/>
      <c r="D39" s="109"/>
      <c r="E39" s="75">
        <v>84</v>
      </c>
      <c r="F39" s="75"/>
      <c r="G39" s="75"/>
      <c r="H39" s="75"/>
      <c r="I39" s="39"/>
      <c r="J39" s="44"/>
      <c r="K39" s="3">
        <v>1</v>
      </c>
      <c r="L39" s="3"/>
      <c r="M39" s="3"/>
      <c r="N39" s="3"/>
      <c r="O39" s="3"/>
      <c r="P39" s="3"/>
      <c r="Q39" s="3"/>
      <c r="R39" s="3">
        <v>1</v>
      </c>
      <c r="S39" s="3"/>
      <c r="T39" s="3"/>
      <c r="U39" s="58">
        <v>1</v>
      </c>
      <c r="V39" s="51">
        <f t="shared" si="0"/>
        <v>3</v>
      </c>
      <c r="W39" s="1" t="s">
        <v>14</v>
      </c>
    </row>
    <row r="40" spans="1:23" ht="20.25" customHeight="1" x14ac:dyDescent="0.25">
      <c r="A40" s="177"/>
      <c r="B40" s="107" t="s">
        <v>55</v>
      </c>
      <c r="C40" s="108"/>
      <c r="D40" s="109"/>
      <c r="E40" s="75">
        <v>85</v>
      </c>
      <c r="F40" s="75"/>
      <c r="G40" s="75"/>
      <c r="H40" s="75"/>
      <c r="I40" s="39"/>
      <c r="J40" s="44"/>
      <c r="K40" s="3"/>
      <c r="L40" s="3">
        <v>1</v>
      </c>
      <c r="M40" s="3"/>
      <c r="N40" s="3"/>
      <c r="O40" s="3"/>
      <c r="P40" s="3"/>
      <c r="Q40" s="3"/>
      <c r="R40" s="3"/>
      <c r="S40" s="3">
        <v>1</v>
      </c>
      <c r="T40" s="3"/>
      <c r="U40" s="58"/>
      <c r="V40" s="51">
        <f t="shared" si="0"/>
        <v>2</v>
      </c>
      <c r="W40" s="1" t="s">
        <v>14</v>
      </c>
    </row>
    <row r="41" spans="1:23" ht="20.25" customHeight="1" x14ac:dyDescent="0.25">
      <c r="A41" s="177"/>
      <c r="B41" s="107" t="s">
        <v>40</v>
      </c>
      <c r="C41" s="108"/>
      <c r="D41" s="109"/>
      <c r="E41" s="75">
        <v>86</v>
      </c>
      <c r="F41" s="75"/>
      <c r="G41" s="75"/>
      <c r="H41" s="75"/>
      <c r="I41" s="39"/>
      <c r="J41" s="44"/>
      <c r="K41" s="3"/>
      <c r="L41" s="3"/>
      <c r="M41" s="3">
        <v>1</v>
      </c>
      <c r="N41" s="3"/>
      <c r="O41" s="3"/>
      <c r="P41" s="3"/>
      <c r="Q41" s="3"/>
      <c r="R41" s="3"/>
      <c r="S41" s="3"/>
      <c r="T41" s="3"/>
      <c r="U41" s="58"/>
      <c r="V41" s="51">
        <f>SUM(J41:U41)</f>
        <v>1</v>
      </c>
      <c r="W41" s="1" t="s">
        <v>14</v>
      </c>
    </row>
    <row r="42" spans="1:23" ht="20.25" customHeight="1" thickBot="1" x14ac:dyDescent="0.3">
      <c r="A42" s="177"/>
      <c r="B42" s="144" t="s">
        <v>80</v>
      </c>
      <c r="C42" s="144"/>
      <c r="D42" s="144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1</v>
      </c>
      <c r="K42" s="79">
        <f t="shared" ref="K42:T42" si="4">SUM(K38:K41)</f>
        <v>1</v>
      </c>
      <c r="L42" s="79">
        <f>SUM(L38:L41)</f>
        <v>1</v>
      </c>
      <c r="M42" s="79">
        <f t="shared" si="4"/>
        <v>1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1</v>
      </c>
      <c r="R42" s="79">
        <f t="shared" si="4"/>
        <v>1</v>
      </c>
      <c r="S42" s="79">
        <f>SUM(S38:S41)</f>
        <v>1</v>
      </c>
      <c r="T42" s="79">
        <f t="shared" si="4"/>
        <v>1</v>
      </c>
      <c r="U42" s="80">
        <f>SUM(U38:U41)</f>
        <v>1</v>
      </c>
      <c r="V42" s="52">
        <f>SUM(J42:U42)</f>
        <v>9</v>
      </c>
      <c r="W42" s="27" t="s">
        <v>14</v>
      </c>
    </row>
    <row r="43" spans="1:23" ht="20.25" customHeight="1" x14ac:dyDescent="0.25">
      <c r="A43" s="174" t="s">
        <v>28</v>
      </c>
      <c r="B43" s="175"/>
      <c r="C43" s="175"/>
      <c r="D43" s="175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72" t="s">
        <v>27</v>
      </c>
      <c r="W43" s="173"/>
    </row>
    <row r="44" spans="1:23" ht="20.25" customHeight="1" x14ac:dyDescent="0.25">
      <c r="A44" s="176" t="s">
        <v>29</v>
      </c>
      <c r="B44" s="139" t="s">
        <v>32</v>
      </c>
      <c r="C44" s="107" t="s">
        <v>20</v>
      </c>
      <c r="D44" s="109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25">
      <c r="A45" s="177"/>
      <c r="B45" s="140"/>
      <c r="C45" s="126" t="s">
        <v>21</v>
      </c>
      <c r="D45" s="128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25">
      <c r="A46" s="177"/>
      <c r="B46" s="140"/>
      <c r="C46" s="107" t="s">
        <v>56</v>
      </c>
      <c r="D46" s="109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25">
      <c r="A47" s="177"/>
      <c r="B47" s="140"/>
      <c r="C47" s="107" t="s">
        <v>22</v>
      </c>
      <c r="D47" s="109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25">
      <c r="A48" s="177"/>
      <c r="B48" s="140"/>
      <c r="C48" s="126" t="s">
        <v>63</v>
      </c>
      <c r="D48" s="128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25">
      <c r="A49" s="177"/>
      <c r="B49" s="140"/>
      <c r="C49" s="126" t="s">
        <v>76</v>
      </c>
      <c r="D49" s="128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5">
      <c r="A50" s="177"/>
      <c r="B50" s="140"/>
      <c r="C50" s="191" t="s">
        <v>84</v>
      </c>
      <c r="D50" s="192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3">
      <c r="A51" s="177"/>
      <c r="B51" s="141"/>
      <c r="C51" s="142" t="s">
        <v>85</v>
      </c>
      <c r="D51" s="143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5">
      <c r="A52" s="177"/>
      <c r="B52" s="189" t="s">
        <v>31</v>
      </c>
      <c r="C52" s="185" t="s">
        <v>48</v>
      </c>
      <c r="D52" s="14" t="s">
        <v>23</v>
      </c>
      <c r="E52" s="187">
        <v>70</v>
      </c>
      <c r="F52" s="96"/>
      <c r="G52" s="96"/>
      <c r="H52" s="96"/>
      <c r="I52" s="98"/>
      <c r="J52" s="49">
        <v>13</v>
      </c>
      <c r="K52" s="33">
        <v>17</v>
      </c>
      <c r="L52" s="33">
        <v>18</v>
      </c>
      <c r="M52" s="33">
        <v>10</v>
      </c>
      <c r="N52" s="33"/>
      <c r="O52" s="33"/>
      <c r="P52" s="33"/>
      <c r="Q52" s="33">
        <v>14</v>
      </c>
      <c r="R52" s="33">
        <v>12</v>
      </c>
      <c r="S52" s="33">
        <v>12</v>
      </c>
      <c r="T52" s="33">
        <v>14</v>
      </c>
      <c r="U52" s="64">
        <v>10</v>
      </c>
      <c r="V52" s="56">
        <f t="shared" si="5"/>
        <v>120</v>
      </c>
      <c r="W52" s="34" t="s">
        <v>14</v>
      </c>
    </row>
    <row r="53" spans="1:23" ht="20.25" customHeight="1" x14ac:dyDescent="0.25">
      <c r="A53" s="177"/>
      <c r="B53" s="140"/>
      <c r="C53" s="119"/>
      <c r="D53" s="15" t="s">
        <v>24</v>
      </c>
      <c r="E53" s="106"/>
      <c r="F53" s="164" t="s">
        <v>47</v>
      </c>
      <c r="G53" s="165"/>
      <c r="H53" s="165"/>
      <c r="I53" s="165"/>
      <c r="J53" s="48">
        <v>26</v>
      </c>
      <c r="K53" s="4">
        <v>34</v>
      </c>
      <c r="L53" s="4">
        <v>36</v>
      </c>
      <c r="M53" s="4">
        <v>20</v>
      </c>
      <c r="N53" s="4"/>
      <c r="O53" s="4"/>
      <c r="P53" s="4"/>
      <c r="Q53" s="4">
        <v>28</v>
      </c>
      <c r="R53" s="4">
        <v>24</v>
      </c>
      <c r="S53" s="4">
        <v>24</v>
      </c>
      <c r="T53" s="4">
        <v>28</v>
      </c>
      <c r="U53" s="62">
        <v>20</v>
      </c>
      <c r="V53" s="54">
        <f t="shared" si="5"/>
        <v>240</v>
      </c>
      <c r="W53" s="1" t="s">
        <v>25</v>
      </c>
    </row>
    <row r="54" spans="1:23" ht="20.25" customHeight="1" x14ac:dyDescent="0.25">
      <c r="A54" s="177"/>
      <c r="B54" s="140"/>
      <c r="C54" s="186" t="s">
        <v>50</v>
      </c>
      <c r="D54" s="14" t="s">
        <v>23</v>
      </c>
      <c r="E54" s="105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5">
      <c r="A55" s="177"/>
      <c r="B55" s="140"/>
      <c r="C55" s="119"/>
      <c r="D55" s="15" t="s">
        <v>24</v>
      </c>
      <c r="E55" s="106"/>
      <c r="F55" s="164" t="s">
        <v>47</v>
      </c>
      <c r="G55" s="165"/>
      <c r="H55" s="165"/>
      <c r="I55" s="16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5">
      <c r="A56" s="177"/>
      <c r="B56" s="140"/>
      <c r="C56" s="182" t="s">
        <v>49</v>
      </c>
      <c r="D56" s="15" t="s">
        <v>23</v>
      </c>
      <c r="E56" s="105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5">
      <c r="A57" s="177"/>
      <c r="B57" s="190"/>
      <c r="C57" s="182"/>
      <c r="D57" s="15" t="s">
        <v>24</v>
      </c>
      <c r="E57" s="106"/>
      <c r="F57" s="164" t="s">
        <v>86</v>
      </c>
      <c r="G57" s="165"/>
      <c r="H57" s="165"/>
      <c r="I57" s="16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5">
      <c r="A58" s="188"/>
      <c r="B58" s="182" t="s">
        <v>78</v>
      </c>
      <c r="C58" s="182"/>
      <c r="D58" s="182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>SUM(J44:J52,J54,J56)</f>
        <v>13</v>
      </c>
      <c r="K58" s="4">
        <f t="shared" ref="K58:V58" si="6">SUM(K44:K52,K54,K56)</f>
        <v>17</v>
      </c>
      <c r="L58" s="4">
        <f t="shared" si="6"/>
        <v>18</v>
      </c>
      <c r="M58" s="4">
        <f t="shared" si="6"/>
        <v>10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14</v>
      </c>
      <c r="R58" s="4">
        <f t="shared" si="6"/>
        <v>12</v>
      </c>
      <c r="S58" s="4">
        <f t="shared" si="6"/>
        <v>12</v>
      </c>
      <c r="T58" s="4">
        <f t="shared" si="6"/>
        <v>14</v>
      </c>
      <c r="U58" s="69">
        <f t="shared" si="6"/>
        <v>10</v>
      </c>
      <c r="V58" s="68">
        <f t="shared" si="6"/>
        <v>120</v>
      </c>
      <c r="W58" s="1" t="s">
        <v>14</v>
      </c>
    </row>
    <row r="59" spans="1:23" ht="20.25" customHeight="1" thickBot="1" x14ac:dyDescent="0.3">
      <c r="A59" s="183" t="s">
        <v>26</v>
      </c>
      <c r="B59" s="184"/>
      <c r="C59" s="184"/>
      <c r="D59" s="184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>J37+J42+J58</f>
        <v>16</v>
      </c>
      <c r="K59" s="36">
        <f t="shared" ref="K59:U59" si="7">K37+K42+K58</f>
        <v>20</v>
      </c>
      <c r="L59" s="36">
        <f t="shared" si="7"/>
        <v>21</v>
      </c>
      <c r="M59" s="36">
        <f t="shared" si="7"/>
        <v>13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17</v>
      </c>
      <c r="R59" s="36">
        <f t="shared" si="7"/>
        <v>15</v>
      </c>
      <c r="S59" s="36">
        <f t="shared" si="7"/>
        <v>15</v>
      </c>
      <c r="T59" s="36">
        <f t="shared" si="7"/>
        <v>17</v>
      </c>
      <c r="U59" s="63">
        <f t="shared" si="7"/>
        <v>13</v>
      </c>
      <c r="V59" s="55">
        <f>SUM(V37,V42,V58)</f>
        <v>147</v>
      </c>
      <c r="W59" s="2" t="s">
        <v>14</v>
      </c>
    </row>
    <row r="60" spans="1:23" ht="18.75" customHeight="1" x14ac:dyDescent="0.25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T60" t="s">
        <v>69</v>
      </c>
      <c r="V60" s="82">
        <f>V58/V59*5</f>
        <v>4.0816326530612246</v>
      </c>
      <c r="W60" s="73" t="s">
        <v>72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4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二宮　真奈美</cp:lastModifiedBy>
  <cp:lastPrinted>2025-10-27T05:06:54Z</cp:lastPrinted>
  <dcterms:created xsi:type="dcterms:W3CDTF">2004-12-21T04:10:02Z</dcterms:created>
  <dcterms:modified xsi:type="dcterms:W3CDTF">2025-10-29T05:18:17Z</dcterms:modified>
</cp:coreProperties>
</file>